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2" i="1" l="1"/>
  <c r="D102" i="1"/>
  <c r="E39" i="2" l="1"/>
  <c r="E101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E111" i="1" s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<sst xmlns="http://schemas.openxmlformats.org/spreadsheetml/2006/main" count="677" uniqueCount="414">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</sst>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6.710937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161</v>
      </c>
      <c r="E10" s="5">
        <f>E11+E12+E13+E14+E15</f>
        <v>5013023</v>
      </c>
    </row>
    <row r="11" spans="1:5" x14ac:dyDescent="0.3">
      <c r="A11" s="29">
        <v>6</v>
      </c>
      <c r="B11" s="25"/>
      <c r="C11" s="28" t="s">
        <v>10</v>
      </c>
      <c r="D11" s="23">
        <v>161</v>
      </c>
      <c r="E11" s="23">
        <v>5013023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3</v>
      </c>
      <c r="E16" s="5">
        <f>E17</f>
        <v>40069</v>
      </c>
    </row>
    <row r="17" spans="1:5" x14ac:dyDescent="0.3">
      <c r="A17" s="29">
        <v>12</v>
      </c>
      <c r="B17" s="25"/>
      <c r="C17" s="28" t="s">
        <v>14</v>
      </c>
      <c r="D17" s="23">
        <v>3</v>
      </c>
      <c r="E17" s="23">
        <v>40069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58</v>
      </c>
      <c r="E18" s="5">
        <f>E19</f>
        <v>2450943</v>
      </c>
    </row>
    <row r="19" spans="1:5" x14ac:dyDescent="0.3">
      <c r="A19" s="29">
        <v>14</v>
      </c>
      <c r="B19" s="25"/>
      <c r="C19" s="28" t="s">
        <v>16</v>
      </c>
      <c r="D19" s="23">
        <v>58</v>
      </c>
      <c r="E19" s="23">
        <v>2450943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11</v>
      </c>
      <c r="E20" s="5">
        <f>E21</f>
        <v>850353</v>
      </c>
    </row>
    <row r="21" spans="1:5" x14ac:dyDescent="0.3">
      <c r="A21" s="29">
        <v>16</v>
      </c>
      <c r="B21" s="25"/>
      <c r="C21" s="28" t="s">
        <v>18</v>
      </c>
      <c r="D21" s="23">
        <v>11</v>
      </c>
      <c r="E21" s="23">
        <v>850353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5</v>
      </c>
      <c r="E22" s="5">
        <f>E23+E24</f>
        <v>58645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58645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1</v>
      </c>
      <c r="E29" s="5">
        <f>E30</f>
        <v>43185</v>
      </c>
    </row>
    <row r="30" spans="1:5" x14ac:dyDescent="0.3">
      <c r="A30" s="29">
        <v>25</v>
      </c>
      <c r="B30" s="25"/>
      <c r="C30" s="28" t="s">
        <v>27</v>
      </c>
      <c r="D30" s="23">
        <v>1</v>
      </c>
      <c r="E30" s="23">
        <v>43185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1</v>
      </c>
      <c r="E33" s="5">
        <f>E34</f>
        <v>125549</v>
      </c>
    </row>
    <row r="34" spans="1:5" x14ac:dyDescent="0.3">
      <c r="A34" s="29">
        <v>29</v>
      </c>
      <c r="B34" s="25"/>
      <c r="C34" s="28" t="s">
        <v>31</v>
      </c>
      <c r="D34" s="23">
        <v>1</v>
      </c>
      <c r="E34" s="23">
        <v>125549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123</v>
      </c>
      <c r="E35" s="5">
        <f>E36+E37</f>
        <v>3004474</v>
      </c>
    </row>
    <row r="36" spans="1:5" x14ac:dyDescent="0.3">
      <c r="A36" s="29">
        <v>31</v>
      </c>
      <c r="B36" s="25"/>
      <c r="C36" s="28" t="s">
        <v>33</v>
      </c>
      <c r="D36" s="23">
        <v>123</v>
      </c>
      <c r="E36" s="23">
        <v>3004474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40</v>
      </c>
      <c r="E38" s="5">
        <f>E39+E40+E41</f>
        <v>2074682</v>
      </c>
    </row>
    <row r="39" spans="1:5" x14ac:dyDescent="0.3">
      <c r="A39" s="29">
        <v>34</v>
      </c>
      <c r="B39" s="25"/>
      <c r="C39" s="28" t="s">
        <v>36</v>
      </c>
      <c r="D39" s="23">
        <v>40</v>
      </c>
      <c r="E39" s="23">
        <v>2074682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12</v>
      </c>
      <c r="E42" s="5">
        <f>E43</f>
        <v>498636</v>
      </c>
    </row>
    <row r="43" spans="1:5" x14ac:dyDescent="0.3">
      <c r="A43" s="29">
        <v>38</v>
      </c>
      <c r="B43" s="25"/>
      <c r="C43" s="28" t="s">
        <v>40</v>
      </c>
      <c r="D43" s="23">
        <v>12</v>
      </c>
      <c r="E43" s="23">
        <v>498636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71</v>
      </c>
      <c r="E44" s="5">
        <f>E45+E46+E47+E48</f>
        <v>3203969</v>
      </c>
    </row>
    <row r="45" spans="1:5" x14ac:dyDescent="0.3">
      <c r="A45" s="29">
        <v>40</v>
      </c>
      <c r="B45" s="25"/>
      <c r="C45" s="28" t="s">
        <v>42</v>
      </c>
      <c r="D45" s="23">
        <v>71</v>
      </c>
      <c r="E45" s="23">
        <v>3203969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60</v>
      </c>
      <c r="E49" s="5">
        <f>E50</f>
        <v>2033650</v>
      </c>
    </row>
    <row r="50" spans="1:5" x14ac:dyDescent="0.3">
      <c r="A50" s="29">
        <v>45</v>
      </c>
      <c r="B50" s="25"/>
      <c r="C50" s="28" t="s">
        <v>47</v>
      </c>
      <c r="D50" s="23">
        <v>60</v>
      </c>
      <c r="E50" s="23">
        <v>2033650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147810</v>
      </c>
    </row>
    <row r="55" spans="1:5" x14ac:dyDescent="0.3">
      <c r="A55" s="29">
        <v>50</v>
      </c>
      <c r="B55" s="25"/>
      <c r="C55" s="28" t="s">
        <v>52</v>
      </c>
      <c r="D55" s="23">
        <v>2</v>
      </c>
      <c r="E55" s="23">
        <v>147810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3</v>
      </c>
      <c r="E66" s="5">
        <f>E67+E68</f>
        <v>79693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79693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68</v>
      </c>
      <c r="E71" s="5">
        <f>E72</f>
        <v>1354091</v>
      </c>
    </row>
    <row r="72" spans="1:5" x14ac:dyDescent="0.3">
      <c r="A72" s="29">
        <v>67</v>
      </c>
      <c r="B72" s="25"/>
      <c r="C72" s="28" t="s">
        <v>69</v>
      </c>
      <c r="D72" s="23">
        <v>68</v>
      </c>
      <c r="E72" s="23">
        <v>1354091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35</v>
      </c>
      <c r="E73" s="5">
        <f>E74</f>
        <v>1942917</v>
      </c>
    </row>
    <row r="74" spans="1:5" x14ac:dyDescent="0.3">
      <c r="A74" s="29">
        <v>69</v>
      </c>
      <c r="B74" s="25"/>
      <c r="C74" s="28" t="s">
        <v>71</v>
      </c>
      <c r="D74" s="23">
        <v>35</v>
      </c>
      <c r="E74" s="23">
        <v>1942917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26</v>
      </c>
      <c r="E77" s="5">
        <f>E78+E79</f>
        <v>1135287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26</v>
      </c>
      <c r="E79" s="23">
        <v>1135287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120</v>
      </c>
      <c r="E82" s="5">
        <f>E83</f>
        <v>4413894</v>
      </c>
    </row>
    <row r="83" spans="1:5" x14ac:dyDescent="0.3">
      <c r="A83" s="29">
        <v>78</v>
      </c>
      <c r="B83" s="25"/>
      <c r="C83" s="28" t="s">
        <v>80</v>
      </c>
      <c r="D83" s="23">
        <v>120</v>
      </c>
      <c r="E83" s="23">
        <v>4413894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68562</v>
      </c>
    </row>
    <row r="85" spans="1:5" x14ac:dyDescent="0.3">
      <c r="A85" s="29">
        <v>80</v>
      </c>
      <c r="B85" s="25"/>
      <c r="C85" s="28" t="s">
        <v>82</v>
      </c>
      <c r="D85" s="23">
        <v>1</v>
      </c>
      <c r="E85" s="23">
        <v>68562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23</v>
      </c>
      <c r="E86" s="5">
        <f>E87+E88</f>
        <v>1109465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23</v>
      </c>
      <c r="E88" s="23">
        <v>1109465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64</v>
      </c>
      <c r="E89" s="5">
        <f>E90</f>
        <v>2229238</v>
      </c>
    </row>
    <row r="90" spans="1:5" x14ac:dyDescent="0.3">
      <c r="A90" s="29">
        <v>85</v>
      </c>
      <c r="B90" s="25"/>
      <c r="C90" s="28" t="s">
        <v>87</v>
      </c>
      <c r="D90" s="23">
        <v>64</v>
      </c>
      <c r="E90" s="23">
        <v>2229238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70</v>
      </c>
      <c r="E91" s="5">
        <f>E92+E93</f>
        <v>2837872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70</v>
      </c>
      <c r="E93" s="23">
        <v>2837872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35</v>
      </c>
      <c r="E94" s="5">
        <f>E95</f>
        <v>1898576</v>
      </c>
    </row>
    <row r="95" spans="1:5" x14ac:dyDescent="0.3">
      <c r="A95" s="29">
        <v>90</v>
      </c>
      <c r="B95" s="25"/>
      <c r="C95" s="28" t="s">
        <v>92</v>
      </c>
      <c r="D95" s="23">
        <v>35</v>
      </c>
      <c r="E95" s="23">
        <v>1898576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8</v>
      </c>
      <c r="E96" s="5">
        <f>E97</f>
        <v>1118815</v>
      </c>
    </row>
    <row r="97" spans="1:5" x14ac:dyDescent="0.3">
      <c r="A97" s="29">
        <v>92</v>
      </c>
      <c r="B97" s="25"/>
      <c r="C97" s="28" t="s">
        <v>94</v>
      </c>
      <c r="D97" s="23">
        <v>8</v>
      </c>
      <c r="E97" s="23">
        <v>1118815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18</v>
      </c>
      <c r="E100" s="5">
        <f>E101</f>
        <v>1196737</v>
      </c>
    </row>
    <row r="101" spans="1:5" x14ac:dyDescent="0.3">
      <c r="A101" s="29">
        <v>96</v>
      </c>
      <c r="B101" s="25"/>
      <c r="C101" s="28" t="s">
        <v>98</v>
      </c>
      <c r="D101" s="23">
        <v>18</v>
      </c>
      <c r="E101" s="23">
        <f>1196718+19</f>
        <v>1196737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14-5</f>
        <v>9</v>
      </c>
      <c r="E102" s="7">
        <f>487061+13604-80262</f>
        <v>420403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32">
        <v>1030</v>
      </c>
      <c r="E110" s="32">
        <v>39499238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1030</v>
      </c>
      <c r="E111" s="33">
        <f>SUM(E108,E103,E102,E100,E98,E96,E94,E91,E89,E86,E84,E82,E80,E77,E75,E73,E71,E69,E66,E56,E54,E51,E49,E44,E42,E38,E35,E33,E31,E29,E27,E25,E22,E20,E18,E16,E10,E6)</f>
        <v>39499238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E40" sqref="E40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2" t="s">
        <v>206</v>
      </c>
      <c r="B1" s="63"/>
      <c r="C1" s="64"/>
      <c r="D1" s="63"/>
      <c r="E1" s="63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2</v>
      </c>
      <c r="E16" s="27">
        <f>E17</f>
        <v>49081</v>
      </c>
    </row>
    <row r="17" spans="1:5" x14ac:dyDescent="0.3">
      <c r="A17" s="29">
        <v>12</v>
      </c>
      <c r="B17" s="25"/>
      <c r="C17" s="28" t="s">
        <v>14</v>
      </c>
      <c r="D17" s="23">
        <v>2</v>
      </c>
      <c r="E17" s="23">
        <v>49081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10</v>
      </c>
      <c r="E18" s="27">
        <f>E19</f>
        <v>222869</v>
      </c>
    </row>
    <row r="19" spans="1:5" x14ac:dyDescent="0.3">
      <c r="A19" s="29">
        <v>14</v>
      </c>
      <c r="B19" s="25"/>
      <c r="C19" s="28" t="s">
        <v>16</v>
      </c>
      <c r="D19" s="23">
        <v>10</v>
      </c>
      <c r="E19" s="23">
        <v>222869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5</v>
      </c>
      <c r="E22" s="27">
        <f>E23+E24</f>
        <v>37130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37130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3</v>
      </c>
      <c r="E35" s="27">
        <f>E36+E37</f>
        <v>42320</v>
      </c>
    </row>
    <row r="36" spans="1:5" x14ac:dyDescent="0.3">
      <c r="A36" s="29">
        <v>31</v>
      </c>
      <c r="B36" s="25"/>
      <c r="C36" s="28" t="s">
        <v>33</v>
      </c>
      <c r="D36" s="23">
        <v>3</v>
      </c>
      <c r="E36" s="23">
        <v>42320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65</v>
      </c>
      <c r="E38" s="27">
        <f>E39+E40+E41</f>
        <v>1244927</v>
      </c>
    </row>
    <row r="39" spans="1:5" x14ac:dyDescent="0.3">
      <c r="A39" s="29">
        <v>34</v>
      </c>
      <c r="B39" s="25"/>
      <c r="C39" s="28" t="s">
        <v>36</v>
      </c>
      <c r="D39" s="23">
        <v>65</v>
      </c>
      <c r="E39" s="23">
        <f>1237098+7829</f>
        <v>1244927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15</v>
      </c>
      <c r="E44" s="27">
        <f>E45+E46+E47+E48</f>
        <v>312893</v>
      </c>
    </row>
    <row r="45" spans="1:5" x14ac:dyDescent="0.3">
      <c r="A45" s="29">
        <v>40</v>
      </c>
      <c r="B45" s="25"/>
      <c r="C45" s="28" t="s">
        <v>42</v>
      </c>
      <c r="D45" s="23">
        <v>15</v>
      </c>
      <c r="E45" s="23">
        <v>312893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50</v>
      </c>
      <c r="E49" s="27">
        <f>E50</f>
        <v>1165181</v>
      </c>
    </row>
    <row r="50" spans="1:5" x14ac:dyDescent="0.3">
      <c r="A50" s="29">
        <v>45</v>
      </c>
      <c r="B50" s="25"/>
      <c r="C50" s="28" t="s">
        <v>47</v>
      </c>
      <c r="D50" s="23">
        <v>50</v>
      </c>
      <c r="E50" s="23">
        <v>1165181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3</v>
      </c>
      <c r="E66" s="27">
        <f>E67+E68</f>
        <v>55592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55592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3</v>
      </c>
      <c r="E71" s="27">
        <f>E72</f>
        <v>53489</v>
      </c>
    </row>
    <row r="72" spans="1:5" x14ac:dyDescent="0.3">
      <c r="A72" s="29">
        <v>67</v>
      </c>
      <c r="B72" s="25"/>
      <c r="C72" s="28" t="s">
        <v>69</v>
      </c>
      <c r="D72" s="23">
        <v>3</v>
      </c>
      <c r="E72" s="23">
        <v>53489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10</v>
      </c>
      <c r="E73" s="27">
        <f>E74</f>
        <v>202836</v>
      </c>
    </row>
    <row r="74" spans="1:5" x14ac:dyDescent="0.3">
      <c r="A74" s="29">
        <v>69</v>
      </c>
      <c r="B74" s="25"/>
      <c r="C74" s="28" t="s">
        <v>71</v>
      </c>
      <c r="D74" s="23">
        <v>10</v>
      </c>
      <c r="E74" s="23">
        <v>202836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20</v>
      </c>
      <c r="E100" s="27">
        <f>E101</f>
        <v>486807</v>
      </c>
    </row>
    <row r="101" spans="1:5" x14ac:dyDescent="0.3">
      <c r="A101" s="29">
        <v>96</v>
      </c>
      <c r="B101" s="25"/>
      <c r="C101" s="28" t="s">
        <v>98</v>
      </c>
      <c r="D101" s="23">
        <v>20</v>
      </c>
      <c r="E101" s="23">
        <v>486807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12">
        <v>187</v>
      </c>
      <c r="E110" s="12">
        <v>3893158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="70" zoomScaleNormal="70" workbookViewId="0">
      <pane xSplit="3" ySplit="5" topLeftCell="D243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5" style="49" customWidth="1"/>
    <col min="7" max="7" width="10.28515625" style="49" bestFit="1" customWidth="1"/>
    <col min="8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7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209</v>
      </c>
      <c r="C6" s="8" t="s">
        <v>210</v>
      </c>
      <c r="D6" s="23">
        <v>769</v>
      </c>
      <c r="E6" s="23">
        <v>928271</v>
      </c>
    </row>
    <row r="7" spans="1:5" x14ac:dyDescent="0.3">
      <c r="A7" s="47">
        <v>2</v>
      </c>
      <c r="B7" s="58"/>
      <c r="C7" s="8" t="s">
        <v>211</v>
      </c>
      <c r="D7" s="23">
        <v>380</v>
      </c>
      <c r="E7" s="23">
        <v>494559</v>
      </c>
    </row>
    <row r="8" spans="1:5" x14ac:dyDescent="0.3">
      <c r="A8" s="47">
        <v>3</v>
      </c>
      <c r="B8" s="58"/>
      <c r="C8" s="8" t="s">
        <v>212</v>
      </c>
      <c r="D8" s="23">
        <v>0</v>
      </c>
      <c r="E8" s="23"/>
    </row>
    <row r="9" spans="1:5" x14ac:dyDescent="0.3">
      <c r="A9" s="47">
        <v>4</v>
      </c>
      <c r="B9" s="58"/>
      <c r="C9" s="8" t="s">
        <v>213</v>
      </c>
      <c r="D9" s="23">
        <v>0</v>
      </c>
      <c r="E9" s="23"/>
    </row>
    <row r="10" spans="1:5" x14ac:dyDescent="0.3">
      <c r="A10" s="47">
        <v>5</v>
      </c>
      <c r="B10" s="58"/>
      <c r="C10" s="9" t="s">
        <v>214</v>
      </c>
      <c r="D10" s="23">
        <v>0</v>
      </c>
      <c r="E10" s="23"/>
    </row>
    <row r="11" spans="1:5" x14ac:dyDescent="0.3">
      <c r="A11" s="47">
        <v>6</v>
      </c>
      <c r="B11" s="58"/>
      <c r="C11" s="9" t="s">
        <v>215</v>
      </c>
      <c r="D11" s="23">
        <v>0</v>
      </c>
      <c r="E11" s="23"/>
    </row>
    <row r="12" spans="1:5" x14ac:dyDescent="0.3">
      <c r="A12" s="47">
        <v>7</v>
      </c>
      <c r="B12" s="58"/>
      <c r="C12" s="8" t="s">
        <v>216</v>
      </c>
      <c r="D12" s="23">
        <v>169</v>
      </c>
      <c r="E12" s="23">
        <v>210889</v>
      </c>
    </row>
    <row r="13" spans="1:5" x14ac:dyDescent="0.3">
      <c r="A13" s="47">
        <v>8</v>
      </c>
      <c r="B13" s="58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8"/>
      <c r="C14" s="8" t="s">
        <v>218</v>
      </c>
      <c r="D14" s="23">
        <v>1985</v>
      </c>
      <c r="E14" s="23">
        <v>1742015</v>
      </c>
    </row>
    <row r="15" spans="1:5" x14ac:dyDescent="0.3">
      <c r="A15" s="47">
        <v>10</v>
      </c>
      <c r="B15" s="58"/>
      <c r="C15" s="8" t="s">
        <v>219</v>
      </c>
      <c r="D15" s="23">
        <v>1132</v>
      </c>
      <c r="E15" s="23">
        <v>1035101</v>
      </c>
    </row>
    <row r="16" spans="1:5" x14ac:dyDescent="0.3">
      <c r="A16" s="47">
        <v>11</v>
      </c>
      <c r="B16" s="58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8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8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8"/>
      <c r="C23" s="8" t="s">
        <v>227</v>
      </c>
      <c r="D23" s="23">
        <v>25</v>
      </c>
      <c r="E23" s="23">
        <v>16971</v>
      </c>
    </row>
    <row r="24" spans="1:5" x14ac:dyDescent="0.3">
      <c r="A24" s="47">
        <v>19</v>
      </c>
      <c r="B24" s="58"/>
      <c r="C24" s="8" t="s">
        <v>228</v>
      </c>
      <c r="D24" s="23">
        <v>118</v>
      </c>
      <c r="E24" s="23">
        <v>67210</v>
      </c>
    </row>
    <row r="25" spans="1:5" x14ac:dyDescent="0.3">
      <c r="A25" s="47">
        <v>20</v>
      </c>
      <c r="B25" s="58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2915</v>
      </c>
      <c r="E26" s="23">
        <v>2469242</v>
      </c>
    </row>
    <row r="27" spans="1:5" x14ac:dyDescent="0.3">
      <c r="A27" s="47">
        <v>22</v>
      </c>
      <c r="B27" s="58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8"/>
      <c r="C32" s="8" t="s">
        <v>236</v>
      </c>
      <c r="D32" s="23">
        <v>3237</v>
      </c>
      <c r="E32" s="23">
        <v>2271167</v>
      </c>
    </row>
    <row r="33" spans="1:5" x14ac:dyDescent="0.3">
      <c r="A33" s="47">
        <v>28</v>
      </c>
      <c r="B33" s="58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>
        <v>1715</v>
      </c>
      <c r="E34" s="23">
        <v>838600</v>
      </c>
    </row>
    <row r="35" spans="1:5" x14ac:dyDescent="0.3">
      <c r="A35" s="47">
        <v>30</v>
      </c>
      <c r="B35" s="58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896</v>
      </c>
      <c r="E37" s="23">
        <v>1100868</v>
      </c>
    </row>
    <row r="38" spans="1:5" x14ac:dyDescent="0.3">
      <c r="A38" s="47">
        <v>33</v>
      </c>
      <c r="B38" s="58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8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8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>
        <v>500</v>
      </c>
      <c r="E59" s="23">
        <v>367095</v>
      </c>
    </row>
    <row r="60" spans="1:5" x14ac:dyDescent="0.3">
      <c r="A60" s="47">
        <v>55</v>
      </c>
      <c r="B60" s="58"/>
      <c r="C60" s="9" t="s">
        <v>264</v>
      </c>
      <c r="D60" s="23">
        <v>0</v>
      </c>
      <c r="E60" s="23"/>
    </row>
    <row r="61" spans="1:5" x14ac:dyDescent="0.3">
      <c r="A61" s="47">
        <v>56</v>
      </c>
      <c r="B61" s="58"/>
      <c r="C61" s="9" t="s">
        <v>265</v>
      </c>
      <c r="D61" s="23">
        <v>0</v>
      </c>
      <c r="E61" s="23"/>
    </row>
    <row r="62" spans="1:5" x14ac:dyDescent="0.3">
      <c r="A62" s="47">
        <v>57</v>
      </c>
      <c r="B62" s="58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9"/>
      <c r="C63" s="9" t="s">
        <v>267</v>
      </c>
      <c r="D63" s="23">
        <v>0</v>
      </c>
      <c r="E63" s="23"/>
    </row>
    <row r="64" spans="1:5" x14ac:dyDescent="0.3">
      <c r="A64" s="47">
        <v>59</v>
      </c>
      <c r="B64" s="69" t="s">
        <v>268</v>
      </c>
      <c r="C64" s="8" t="s">
        <v>269</v>
      </c>
      <c r="D64" s="23">
        <v>1141</v>
      </c>
      <c r="E64" s="23">
        <v>908056</v>
      </c>
    </row>
    <row r="65" spans="1:5" x14ac:dyDescent="0.3">
      <c r="A65" s="47">
        <v>60</v>
      </c>
      <c r="B65" s="58"/>
      <c r="C65" s="8" t="s">
        <v>270</v>
      </c>
      <c r="D65" s="23">
        <v>0</v>
      </c>
      <c r="E65" s="23"/>
    </row>
    <row r="66" spans="1:5" x14ac:dyDescent="0.3">
      <c r="A66" s="47">
        <v>61</v>
      </c>
      <c r="B66" s="58"/>
      <c r="C66" s="8" t="s">
        <v>271</v>
      </c>
      <c r="D66" s="23">
        <v>0</v>
      </c>
      <c r="E66" s="23"/>
    </row>
    <row r="67" spans="1:5" x14ac:dyDescent="0.3">
      <c r="A67" s="47">
        <v>62</v>
      </c>
      <c r="B67" s="58"/>
      <c r="C67" s="8" t="s">
        <v>272</v>
      </c>
      <c r="D67" s="23">
        <v>465</v>
      </c>
      <c r="E67" s="23">
        <v>311206</v>
      </c>
    </row>
    <row r="68" spans="1:5" x14ac:dyDescent="0.3">
      <c r="A68" s="47">
        <v>63</v>
      </c>
      <c r="B68" s="58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8"/>
      <c r="C69" s="8" t="s">
        <v>274</v>
      </c>
      <c r="D69" s="23">
        <v>25</v>
      </c>
      <c r="E69" s="23">
        <v>14789</v>
      </c>
    </row>
    <row r="70" spans="1:5" x14ac:dyDescent="0.3">
      <c r="A70" s="47">
        <v>65</v>
      </c>
      <c r="B70" s="58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8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8"/>
      <c r="C73" s="8" t="s">
        <v>278</v>
      </c>
      <c r="D73" s="23">
        <v>465</v>
      </c>
      <c r="E73" s="23">
        <v>225777</v>
      </c>
    </row>
    <row r="74" spans="1:5" x14ac:dyDescent="0.3">
      <c r="A74" s="47">
        <v>69</v>
      </c>
      <c r="B74" s="58"/>
      <c r="C74" s="8" t="s">
        <v>279</v>
      </c>
      <c r="D74" s="23">
        <v>465</v>
      </c>
      <c r="E74" s="23">
        <v>180268</v>
      </c>
    </row>
    <row r="75" spans="1:5" x14ac:dyDescent="0.3">
      <c r="A75" s="47">
        <v>70</v>
      </c>
      <c r="B75" s="58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>
        <v>6386</v>
      </c>
      <c r="E76" s="23">
        <v>3607587</v>
      </c>
    </row>
    <row r="77" spans="1:5" x14ac:dyDescent="0.3">
      <c r="A77" s="47">
        <v>72</v>
      </c>
      <c r="B77" s="58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>
        <v>1014</v>
      </c>
      <c r="E79" s="23">
        <v>494720</v>
      </c>
    </row>
    <row r="80" spans="1:5" x14ac:dyDescent="0.3">
      <c r="A80" s="47">
        <v>75</v>
      </c>
      <c r="B80" s="58"/>
      <c r="C80" s="8" t="s">
        <v>285</v>
      </c>
      <c r="D80" s="23">
        <v>8</v>
      </c>
      <c r="E80" s="23">
        <v>2769</v>
      </c>
    </row>
    <row r="81" spans="1:5" x14ac:dyDescent="0.3">
      <c r="A81" s="47">
        <v>76</v>
      </c>
      <c r="B81" s="58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>
        <v>253</v>
      </c>
      <c r="E83" s="23">
        <v>209079</v>
      </c>
    </row>
    <row r="84" spans="1:5" x14ac:dyDescent="0.3">
      <c r="A84" s="47">
        <v>79</v>
      </c>
      <c r="B84" s="59"/>
      <c r="C84" s="8" t="s">
        <v>289</v>
      </c>
      <c r="D84" s="23">
        <v>0</v>
      </c>
      <c r="E84" s="23"/>
    </row>
    <row r="85" spans="1:5" ht="15.75" customHeight="1" x14ac:dyDescent="0.3">
      <c r="A85" s="72" t="s">
        <v>290</v>
      </c>
      <c r="B85" s="54"/>
      <c r="C85" s="54"/>
      <c r="D85" s="54"/>
      <c r="E85" s="54"/>
    </row>
    <row r="86" spans="1:5" x14ac:dyDescent="0.3">
      <c r="A86" s="50">
        <v>80</v>
      </c>
      <c r="B86" s="69" t="s">
        <v>291</v>
      </c>
      <c r="C86" s="8" t="s">
        <v>292</v>
      </c>
      <c r="D86" s="23">
        <v>25</v>
      </c>
      <c r="E86" s="23">
        <v>86746</v>
      </c>
    </row>
    <row r="87" spans="1:5" x14ac:dyDescent="0.3">
      <c r="A87" s="47">
        <v>81</v>
      </c>
      <c r="B87" s="58"/>
      <c r="C87" s="8" t="s">
        <v>293</v>
      </c>
      <c r="D87" s="23">
        <v>0</v>
      </c>
      <c r="E87" s="23"/>
    </row>
    <row r="88" spans="1:5" x14ac:dyDescent="0.3">
      <c r="A88" s="50">
        <v>82</v>
      </c>
      <c r="B88" s="58"/>
      <c r="C88" s="8" t="s">
        <v>218</v>
      </c>
      <c r="D88" s="23">
        <v>0</v>
      </c>
      <c r="E88" s="23"/>
    </row>
    <row r="89" spans="1:5" x14ac:dyDescent="0.3">
      <c r="A89" s="47">
        <v>83</v>
      </c>
      <c r="B89" s="58"/>
      <c r="C89" s="8" t="s">
        <v>219</v>
      </c>
      <c r="D89" s="23">
        <v>0</v>
      </c>
      <c r="E89" s="23"/>
    </row>
    <row r="90" spans="1:5" x14ac:dyDescent="0.3">
      <c r="A90" s="50">
        <v>84</v>
      </c>
      <c r="B90" s="58"/>
      <c r="C90" s="8" t="s">
        <v>221</v>
      </c>
      <c r="D90" s="23">
        <v>0</v>
      </c>
      <c r="E90" s="23"/>
    </row>
    <row r="91" spans="1:5" x14ac:dyDescent="0.3">
      <c r="A91" s="47">
        <v>85</v>
      </c>
      <c r="B91" s="58"/>
      <c r="C91" s="8" t="s">
        <v>222</v>
      </c>
      <c r="D91" s="23">
        <v>0</v>
      </c>
      <c r="E91" s="23"/>
    </row>
    <row r="92" spans="1:5" x14ac:dyDescent="0.3">
      <c r="A92" s="50">
        <v>86</v>
      </c>
      <c r="B92" s="58"/>
      <c r="C92" s="8" t="s">
        <v>226</v>
      </c>
      <c r="D92" s="23">
        <v>0</v>
      </c>
      <c r="E92" s="23"/>
    </row>
    <row r="93" spans="1:5" x14ac:dyDescent="0.3">
      <c r="A93" s="47">
        <v>87</v>
      </c>
      <c r="B93" s="58"/>
      <c r="C93" s="8" t="s">
        <v>227</v>
      </c>
      <c r="D93" s="23">
        <v>0</v>
      </c>
      <c r="E93" s="23"/>
    </row>
    <row r="94" spans="1:5" x14ac:dyDescent="0.3">
      <c r="A94" s="50">
        <v>88</v>
      </c>
      <c r="B94" s="58"/>
      <c r="C94" s="8" t="s">
        <v>294</v>
      </c>
      <c r="D94" s="23">
        <v>0</v>
      </c>
      <c r="E94" s="23"/>
    </row>
    <row r="95" spans="1:5" x14ac:dyDescent="0.3">
      <c r="A95" s="47">
        <v>89</v>
      </c>
      <c r="B95" s="58"/>
      <c r="C95" s="8" t="s">
        <v>229</v>
      </c>
      <c r="D95" s="23">
        <v>465</v>
      </c>
      <c r="E95" s="23">
        <v>1195345</v>
      </c>
    </row>
    <row r="96" spans="1:5" x14ac:dyDescent="0.3">
      <c r="A96" s="50">
        <v>90</v>
      </c>
      <c r="B96" s="58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8"/>
      <c r="C97" s="8" t="s">
        <v>235</v>
      </c>
      <c r="D97" s="23">
        <v>338</v>
      </c>
      <c r="E97" s="23">
        <v>603066</v>
      </c>
    </row>
    <row r="98" spans="1:5" x14ac:dyDescent="0.3">
      <c r="A98" s="50">
        <v>92</v>
      </c>
      <c r="B98" s="58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8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8"/>
      <c r="C100" s="8" t="s">
        <v>241</v>
      </c>
      <c r="D100" s="23">
        <v>4</v>
      </c>
      <c r="E100" s="23">
        <v>14266</v>
      </c>
    </row>
    <row r="101" spans="1:5" x14ac:dyDescent="0.3">
      <c r="A101" s="47">
        <v>95</v>
      </c>
      <c r="B101" s="58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8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8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8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9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24895</v>
      </c>
      <c r="E106" s="12">
        <v>19395662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7" t="s">
        <v>109</v>
      </c>
      <c r="D109" s="65" t="s">
        <v>208</v>
      </c>
      <c r="E109" s="65" t="s">
        <v>4</v>
      </c>
    </row>
    <row r="110" spans="1:5" x14ac:dyDescent="0.3">
      <c r="A110" s="58"/>
      <c r="B110" s="58"/>
      <c r="C110" s="58"/>
      <c r="D110" s="58"/>
      <c r="E110" s="58"/>
    </row>
    <row r="111" spans="1:5" x14ac:dyDescent="0.3">
      <c r="A111" s="59"/>
      <c r="B111" s="59"/>
      <c r="C111" s="59"/>
      <c r="D111" s="59"/>
      <c r="E111" s="59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7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334</v>
      </c>
      <c r="E118" s="23">
        <v>1061066</v>
      </c>
    </row>
    <row r="119" spans="1:5" x14ac:dyDescent="0.3">
      <c r="A119" s="47">
        <v>2</v>
      </c>
      <c r="B119" s="58"/>
      <c r="C119" s="15" t="s">
        <v>305</v>
      </c>
      <c r="D119" s="23">
        <v>288</v>
      </c>
      <c r="E119" s="23">
        <v>985529</v>
      </c>
    </row>
    <row r="120" spans="1:5" x14ac:dyDescent="0.3">
      <c r="A120" s="47">
        <v>3</v>
      </c>
      <c r="B120" s="58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8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8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8"/>
      <c r="C123" s="15" t="s">
        <v>309</v>
      </c>
      <c r="D123" s="23">
        <v>108</v>
      </c>
      <c r="E123" s="23">
        <v>572448</v>
      </c>
    </row>
    <row r="124" spans="1:5" x14ac:dyDescent="0.3">
      <c r="A124" s="47">
        <v>7</v>
      </c>
      <c r="B124" s="58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8"/>
      <c r="C125" s="15" t="s">
        <v>311</v>
      </c>
      <c r="D125" s="23">
        <v>1243</v>
      </c>
      <c r="E125" s="23">
        <v>2473140</v>
      </c>
    </row>
    <row r="126" spans="1:5" x14ac:dyDescent="0.3">
      <c r="A126" s="47">
        <v>9</v>
      </c>
      <c r="B126" s="58"/>
      <c r="C126" s="15" t="s">
        <v>312</v>
      </c>
      <c r="D126" s="23">
        <v>405</v>
      </c>
      <c r="E126" s="23">
        <v>1127270</v>
      </c>
    </row>
    <row r="127" spans="1:5" x14ac:dyDescent="0.3">
      <c r="A127" s="47">
        <v>10</v>
      </c>
      <c r="B127" s="58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/>
      <c r="E129" s="23">
        <v>0</v>
      </c>
    </row>
    <row r="130" spans="1:5" x14ac:dyDescent="0.3">
      <c r="A130" s="47">
        <v>13</v>
      </c>
      <c r="B130" s="58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8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8"/>
      <c r="C134" s="15" t="s">
        <v>320</v>
      </c>
      <c r="D134" s="23">
        <v>5</v>
      </c>
      <c r="E134" s="23">
        <v>13437</v>
      </c>
    </row>
    <row r="135" spans="1:5" x14ac:dyDescent="0.3">
      <c r="A135" s="47">
        <v>18</v>
      </c>
      <c r="B135" s="58"/>
      <c r="C135" s="15" t="s">
        <v>321</v>
      </c>
      <c r="D135" s="23">
        <v>5</v>
      </c>
      <c r="E135" s="23">
        <v>10841</v>
      </c>
    </row>
    <row r="136" spans="1:5" x14ac:dyDescent="0.3">
      <c r="A136" s="47">
        <v>19</v>
      </c>
      <c r="B136" s="58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2450</v>
      </c>
      <c r="E137" s="23">
        <v>5616133</v>
      </c>
    </row>
    <row r="138" spans="1:5" x14ac:dyDescent="0.3">
      <c r="A138" s="47">
        <v>21</v>
      </c>
      <c r="B138" s="58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8"/>
      <c r="C143" s="15" t="s">
        <v>329</v>
      </c>
      <c r="D143" s="23">
        <v>865</v>
      </c>
      <c r="E143" s="23">
        <v>1617977</v>
      </c>
    </row>
    <row r="144" spans="1:5" x14ac:dyDescent="0.3">
      <c r="A144" s="47">
        <v>27</v>
      </c>
      <c r="B144" s="58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8"/>
      <c r="C145" s="15" t="s">
        <v>331</v>
      </c>
      <c r="D145" s="23">
        <v>937</v>
      </c>
      <c r="E145" s="23">
        <v>1186841</v>
      </c>
    </row>
    <row r="146" spans="1:5" x14ac:dyDescent="0.3">
      <c r="A146" s="47">
        <v>29</v>
      </c>
      <c r="B146" s="58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8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8"/>
      <c r="C148" s="15" t="s">
        <v>334</v>
      </c>
      <c r="D148" s="23">
        <v>405</v>
      </c>
      <c r="E148" s="23">
        <v>1528925</v>
      </c>
    </row>
    <row r="149" spans="1:5" x14ac:dyDescent="0.3">
      <c r="A149" s="47">
        <v>32</v>
      </c>
      <c r="B149" s="58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8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8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8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9"/>
      <c r="C153" s="15" t="s">
        <v>339</v>
      </c>
      <c r="D153" s="23">
        <v>0</v>
      </c>
      <c r="E153" s="23">
        <v>0</v>
      </c>
    </row>
    <row r="154" spans="1:5" x14ac:dyDescent="0.3">
      <c r="A154" s="53" t="s">
        <v>107</v>
      </c>
      <c r="B154" s="54"/>
      <c r="C154" s="55"/>
      <c r="D154" s="12">
        <v>7045</v>
      </c>
      <c r="E154" s="12">
        <v>16193607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7" t="s">
        <v>109</v>
      </c>
      <c r="D157" s="65" t="s">
        <v>340</v>
      </c>
      <c r="E157" s="65" t="s">
        <v>4</v>
      </c>
    </row>
    <row r="158" spans="1:5" ht="15" customHeight="1" x14ac:dyDescent="0.3">
      <c r="A158" s="58"/>
      <c r="B158" s="58"/>
      <c r="C158" s="58"/>
      <c r="D158" s="58"/>
      <c r="E158" s="58"/>
    </row>
    <row r="159" spans="1:5" ht="15" customHeight="1" x14ac:dyDescent="0.3">
      <c r="A159" s="59"/>
      <c r="B159" s="59"/>
      <c r="C159" s="59"/>
      <c r="D159" s="59"/>
      <c r="E159" s="59"/>
    </row>
    <row r="160" spans="1:5" x14ac:dyDescent="0.3">
      <c r="A160" s="47">
        <v>1</v>
      </c>
      <c r="B160" s="46"/>
      <c r="C160" s="46" t="s">
        <v>341</v>
      </c>
      <c r="D160" s="38">
        <v>270</v>
      </c>
      <c r="E160" s="38">
        <v>455536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609</v>
      </c>
      <c r="E162" s="38">
        <v>1585708</v>
      </c>
    </row>
    <row r="163" spans="1:5" x14ac:dyDescent="0.3">
      <c r="A163" s="47">
        <v>4</v>
      </c>
      <c r="B163" s="46"/>
      <c r="C163" s="46" t="s">
        <v>344</v>
      </c>
      <c r="D163" s="38">
        <v>1101</v>
      </c>
      <c r="E163" s="38">
        <v>5601404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7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2077</v>
      </c>
      <c r="E169" s="7">
        <v>8927146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709</v>
      </c>
      <c r="E171" s="7">
        <v>5280789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810</v>
      </c>
      <c r="E172" s="7">
        <v>2197587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1</v>
      </c>
      <c r="B175" s="70" t="s">
        <v>108</v>
      </c>
      <c r="C175" s="73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4"/>
      <c r="D176" s="58"/>
      <c r="E176" s="58"/>
    </row>
    <row r="177" spans="1:5" ht="15" customHeight="1" x14ac:dyDescent="0.3">
      <c r="A177" s="71"/>
      <c r="B177" s="71"/>
      <c r="C177" s="75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4599</v>
      </c>
      <c r="E178" s="7">
        <v>6687129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7" t="s">
        <v>109</v>
      </c>
      <c r="D181" s="65" t="s">
        <v>208</v>
      </c>
      <c r="E181" s="65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68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2800</v>
      </c>
      <c r="E185" s="23">
        <v>3469075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200</v>
      </c>
      <c r="E191" s="23">
        <v>789783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8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3" t="s">
        <v>107</v>
      </c>
      <c r="B196" s="54"/>
      <c r="C196" s="55"/>
      <c r="D196" s="39">
        <v>3000</v>
      </c>
      <c r="E196" s="39">
        <v>4258858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7" t="s">
        <v>109</v>
      </c>
      <c r="D199" s="65" t="s">
        <v>302</v>
      </c>
      <c r="E199" s="65" t="s">
        <v>4</v>
      </c>
    </row>
    <row r="200" spans="1:5" ht="15.75" customHeight="1" x14ac:dyDescent="0.3">
      <c r="A200" s="58"/>
      <c r="B200" s="58"/>
      <c r="C200" s="58"/>
      <c r="D200" s="58"/>
      <c r="E200" s="58"/>
    </row>
    <row r="201" spans="1:5" ht="15.75" customHeight="1" x14ac:dyDescent="0.3">
      <c r="A201" s="59"/>
      <c r="B201" s="59"/>
      <c r="C201" s="59"/>
      <c r="D201" s="59"/>
      <c r="E201" s="59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9"/>
      <c r="C203" s="15" t="s">
        <v>338</v>
      </c>
      <c r="D203" s="23">
        <v>995</v>
      </c>
      <c r="E203" s="23">
        <v>3328472</v>
      </c>
    </row>
    <row r="204" spans="1:5" ht="15.75" customHeight="1" x14ac:dyDescent="0.3">
      <c r="A204" s="53" t="s">
        <v>107</v>
      </c>
      <c r="B204" s="54"/>
      <c r="C204" s="55"/>
      <c r="D204" s="12">
        <v>995</v>
      </c>
      <c r="E204" s="12">
        <v>3328472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7" t="s">
        <v>109</v>
      </c>
      <c r="D207" s="65" t="s">
        <v>302</v>
      </c>
      <c r="E207" s="65" t="s">
        <v>4</v>
      </c>
    </row>
    <row r="208" spans="1:5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7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2073</v>
      </c>
      <c r="E216" s="7">
        <v>2717516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7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7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7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7" t="s">
        <v>1</v>
      </c>
      <c r="B241" s="57" t="s">
        <v>108</v>
      </c>
      <c r="C241" s="67" t="s">
        <v>109</v>
      </c>
      <c r="D241" s="65" t="s">
        <v>302</v>
      </c>
      <c r="E241" s="65" t="s">
        <v>4</v>
      </c>
    </row>
    <row r="242" spans="1:5" ht="15.75" customHeight="1" x14ac:dyDescent="0.3">
      <c r="A242" s="58"/>
      <c r="B242" s="58"/>
      <c r="C242" s="58"/>
      <c r="D242" s="58"/>
      <c r="E242" s="58"/>
    </row>
    <row r="243" spans="1:5" ht="15.75" customHeight="1" x14ac:dyDescent="0.3">
      <c r="A243" s="59"/>
      <c r="B243" s="59"/>
      <c r="C243" s="59"/>
      <c r="D243" s="59"/>
      <c r="E243" s="59"/>
    </row>
    <row r="244" spans="1:5" ht="15.75" customHeight="1" x14ac:dyDescent="0.3">
      <c r="A244" s="47">
        <v>1</v>
      </c>
      <c r="B244" s="47"/>
      <c r="C244" s="46" t="s">
        <v>375</v>
      </c>
      <c r="D244" s="7">
        <v>1122</v>
      </c>
      <c r="E244" s="7">
        <v>570558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7" t="s">
        <v>1</v>
      </c>
      <c r="B247" s="57" t="s">
        <v>108</v>
      </c>
      <c r="C247" s="67" t="s">
        <v>109</v>
      </c>
      <c r="D247" s="65" t="s">
        <v>302</v>
      </c>
      <c r="E247" s="65" t="s">
        <v>4</v>
      </c>
    </row>
    <row r="248" spans="1:5" ht="15.75" customHeight="1" x14ac:dyDescent="0.3">
      <c r="A248" s="58"/>
      <c r="B248" s="58"/>
      <c r="C248" s="58"/>
      <c r="D248" s="58"/>
      <c r="E248" s="58"/>
    </row>
    <row r="249" spans="1:5" ht="15.75" customHeight="1" x14ac:dyDescent="0.3">
      <c r="A249" s="59"/>
      <c r="B249" s="59"/>
      <c r="C249" s="59"/>
      <c r="D249" s="59"/>
      <c r="E249" s="59"/>
    </row>
    <row r="250" spans="1:5" ht="15.75" customHeight="1" x14ac:dyDescent="0.3">
      <c r="A250" s="47">
        <v>1</v>
      </c>
      <c r="B250" s="47"/>
      <c r="C250" s="46" t="s">
        <v>376</v>
      </c>
      <c r="D250" s="7">
        <v>10</v>
      </c>
      <c r="E250" s="7">
        <v>50415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173</v>
      </c>
      <c r="E251" s="7">
        <v>230453</v>
      </c>
    </row>
    <row r="252" spans="1:5" ht="15.75" customHeight="1" x14ac:dyDescent="0.3">
      <c r="A252" s="50"/>
      <c r="B252" s="50"/>
      <c r="D252" s="41"/>
      <c r="E252" s="41"/>
    </row>
    <row r="253" spans="1:5" s="51" customFormat="1" ht="15.75" customHeight="1" x14ac:dyDescent="0.3">
      <c r="A253" s="50"/>
      <c r="B253" s="50"/>
      <c r="D253" s="41"/>
      <c r="E253" s="41"/>
    </row>
    <row r="254" spans="1:5" s="51" customFormat="1" ht="15.75" customHeight="1" x14ac:dyDescent="0.3">
      <c r="A254" s="57" t="s">
        <v>1</v>
      </c>
      <c r="B254" s="57" t="s">
        <v>108</v>
      </c>
      <c r="C254" s="67" t="s">
        <v>109</v>
      </c>
      <c r="D254" s="65" t="s">
        <v>302</v>
      </c>
      <c r="E254" s="65" t="s">
        <v>4</v>
      </c>
    </row>
    <row r="255" spans="1:5" s="51" customFormat="1" ht="15.75" customHeight="1" x14ac:dyDescent="0.3">
      <c r="A255" s="84"/>
      <c r="B255" s="84"/>
      <c r="C255" s="84"/>
      <c r="D255" s="85"/>
      <c r="E255" s="85"/>
    </row>
    <row r="256" spans="1:5" s="51" customFormat="1" ht="15.75" customHeight="1" x14ac:dyDescent="0.3">
      <c r="A256" s="84"/>
      <c r="B256" s="84"/>
      <c r="C256" s="84"/>
      <c r="D256" s="86"/>
      <c r="E256" s="86"/>
    </row>
    <row r="257" spans="1:6" s="51" customFormat="1" ht="15.75" customHeight="1" x14ac:dyDescent="0.3">
      <c r="A257" s="52">
        <v>1</v>
      </c>
      <c r="B257" s="52"/>
      <c r="C257" s="46" t="s">
        <v>413</v>
      </c>
      <c r="D257" s="7">
        <v>0</v>
      </c>
      <c r="E257" s="7">
        <v>0</v>
      </c>
    </row>
    <row r="258" spans="1:6" s="51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ht="18.75" customHeight="1" x14ac:dyDescent="0.3">
      <c r="A260" s="66" t="s">
        <v>1</v>
      </c>
      <c r="B260" s="66" t="s">
        <v>108</v>
      </c>
      <c r="C260" s="67" t="s">
        <v>109</v>
      </c>
      <c r="D260" s="65" t="s">
        <v>208</v>
      </c>
      <c r="E260" s="65" t="s">
        <v>378</v>
      </c>
      <c r="F260" s="65" t="s">
        <v>4</v>
      </c>
    </row>
    <row r="261" spans="1:6" x14ac:dyDescent="0.3">
      <c r="A261" s="58"/>
      <c r="B261" s="58"/>
      <c r="C261" s="58"/>
      <c r="D261" s="58"/>
      <c r="E261" s="58"/>
      <c r="F261" s="58"/>
    </row>
    <row r="262" spans="1:6" x14ac:dyDescent="0.3">
      <c r="A262" s="59"/>
      <c r="B262" s="59"/>
      <c r="C262" s="59"/>
      <c r="D262" s="59"/>
      <c r="E262" s="59"/>
      <c r="F262" s="59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5223</v>
      </c>
      <c r="E263" s="24">
        <v>24895</v>
      </c>
      <c r="F263" s="24">
        <v>7655139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5223</v>
      </c>
      <c r="E266" s="12">
        <v>24895</v>
      </c>
      <c r="F266" s="12">
        <v>7655139</v>
      </c>
    </row>
    <row r="267" spans="1:6" x14ac:dyDescent="0.3">
      <c r="A267" s="50"/>
      <c r="B267" s="50"/>
      <c r="C267" s="20"/>
      <c r="D267" s="21"/>
      <c r="E267" s="21"/>
    </row>
    <row r="268" spans="1:6" ht="15" customHeight="1" x14ac:dyDescent="0.3">
      <c r="A268" s="50"/>
      <c r="B268" s="50"/>
      <c r="C268" s="20"/>
      <c r="D268" s="22"/>
      <c r="E268" s="22"/>
    </row>
    <row r="269" spans="1:6" ht="18.75" customHeight="1" x14ac:dyDescent="0.3">
      <c r="A269" s="66" t="s">
        <v>1</v>
      </c>
      <c r="B269" s="66" t="s">
        <v>108</v>
      </c>
      <c r="C269" s="67" t="s">
        <v>109</v>
      </c>
      <c r="D269" s="65" t="s">
        <v>302</v>
      </c>
      <c r="E269" s="65" t="s">
        <v>378</v>
      </c>
      <c r="F269" s="65" t="s">
        <v>4</v>
      </c>
    </row>
    <row r="270" spans="1:6" x14ac:dyDescent="0.3">
      <c r="A270" s="58"/>
      <c r="B270" s="58"/>
      <c r="C270" s="58"/>
      <c r="D270" s="58"/>
      <c r="E270" s="58"/>
      <c r="F270" s="58"/>
    </row>
    <row r="271" spans="1:6" x14ac:dyDescent="0.3">
      <c r="A271" s="59"/>
      <c r="B271" s="59"/>
      <c r="C271" s="59"/>
      <c r="D271" s="59"/>
      <c r="E271" s="59"/>
      <c r="F271" s="59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A220:A222"/>
    <mergeCell ref="A207:A209"/>
    <mergeCell ref="A235:A237"/>
    <mergeCell ref="E235:E237"/>
    <mergeCell ref="A227:A229"/>
    <mergeCell ref="E220:E222"/>
    <mergeCell ref="C3:C5"/>
    <mergeCell ref="C199:C201"/>
    <mergeCell ref="E115:E117"/>
    <mergeCell ref="E157:E159"/>
    <mergeCell ref="E166:E168"/>
    <mergeCell ref="E213:E215"/>
    <mergeCell ref="B118:B153"/>
    <mergeCell ref="A204:C204"/>
    <mergeCell ref="D3:D5"/>
    <mergeCell ref="B220:B222"/>
    <mergeCell ref="C227:C229"/>
    <mergeCell ref="B157:B159"/>
    <mergeCell ref="D213:D215"/>
    <mergeCell ref="B241:B243"/>
    <mergeCell ref="C241:C243"/>
    <mergeCell ref="D199:D201"/>
    <mergeCell ref="B181:B183"/>
    <mergeCell ref="A213:A215"/>
    <mergeCell ref="C207:C209"/>
    <mergeCell ref="A166:A168"/>
    <mergeCell ref="C166:C168"/>
    <mergeCell ref="C175:C177"/>
    <mergeCell ref="B199:B201"/>
    <mergeCell ref="E199:E201"/>
    <mergeCell ref="B202:B203"/>
    <mergeCell ref="B6:B63"/>
    <mergeCell ref="A109:A111"/>
    <mergeCell ref="D181:D183"/>
    <mergeCell ref="C115:C117"/>
    <mergeCell ref="A196:C196"/>
    <mergeCell ref="C157:C159"/>
    <mergeCell ref="B115:B117"/>
    <mergeCell ref="D115:D117"/>
    <mergeCell ref="E175:E177"/>
    <mergeCell ref="A85:E85"/>
    <mergeCell ref="C109:C111"/>
    <mergeCell ref="A115:A117"/>
    <mergeCell ref="A154:C154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B227:B229"/>
    <mergeCell ref="E109:E111"/>
    <mergeCell ref="B247:B249"/>
    <mergeCell ref="B86:B105"/>
    <mergeCell ref="A269:A271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D260:D262"/>
    <mergeCell ref="D269:D271"/>
    <mergeCell ref="A260:A262"/>
    <mergeCell ref="F260:F262"/>
    <mergeCell ref="F269:F271"/>
    <mergeCell ref="E269:E271"/>
    <mergeCell ref="B269:B271"/>
    <mergeCell ref="D235:D237"/>
    <mergeCell ref="B260:B262"/>
    <mergeCell ref="C260:C262"/>
    <mergeCell ref="C269:C271"/>
    <mergeCell ref="E260:E262"/>
    <mergeCell ref="E247:E249"/>
    <mergeCell ref="D247:D249"/>
    <mergeCell ref="E241:E243"/>
    <mergeCell ref="B235:B237"/>
    <mergeCell ref="D241:D243"/>
  </mergeCells>
  <conditionalFormatting sqref="D106">
    <cfRule type="cellIs" dxfId="47" priority="320" operator="greaterThan">
      <formula>SUM($D$6:$D$84)+SUM($D$86:$D$105)</formula>
    </cfRule>
    <cfRule type="cellIs" dxfId="46" priority="321" operator="equal">
      <formula>SUM($D$6:$D$84)+SUM($D$86:$D$105)</formula>
    </cfRule>
    <cfRule type="cellIs" dxfId="45" priority="322" operator="lessThan">
      <formula>SUM($D$6:$D$84)+SUM($D$86:$D$105)</formula>
    </cfRule>
  </conditionalFormatting>
  <conditionalFormatting sqref="E106">
    <cfRule type="cellIs" dxfId="44" priority="323" operator="greaterThan">
      <formula>SUM($E$6:$E$84)+SUM($E$86:$E$105)</formula>
    </cfRule>
    <cfRule type="cellIs" dxfId="43" priority="324" operator="lessThan">
      <formula>SUM($E$6:$E$84)+SUM($E$86:$E$105)</formula>
    </cfRule>
    <cfRule type="cellIs" dxfId="42" priority="325" operator="equal">
      <formula>SUM($E$6:$E$84)+SUM($E$86:$E$105)</formula>
    </cfRule>
  </conditionalFormatting>
  <conditionalFormatting sqref="D154">
    <cfRule type="cellIs" dxfId="41" priority="19" operator="equal">
      <formula>SUM($D$118:$D$153)</formula>
    </cfRule>
    <cfRule type="cellIs" dxfId="40" priority="20" operator="greaterThan">
      <formula>SUM($D$118:$D$153)</formula>
    </cfRule>
    <cfRule type="cellIs" dxfId="39" priority="21" operator="lessThan">
      <formula>SUM($D$118:$D$153)</formula>
    </cfRule>
  </conditionalFormatting>
  <conditionalFormatting sqref="E154">
    <cfRule type="cellIs" dxfId="38" priority="16" operator="equal">
      <formula>SUM($E$118:$E$153)</formula>
    </cfRule>
    <cfRule type="cellIs" dxfId="37" priority="17" operator="greaterThan">
      <formula>SUM($E$118:$E$153)</formula>
    </cfRule>
    <cfRule type="cellIs" dxfId="36" priority="18" operator="lessThan">
      <formula>SUM($E$118:$E$153)</formula>
    </cfRule>
  </conditionalFormatting>
  <conditionalFormatting sqref="D196">
    <cfRule type="cellIs" dxfId="35" priority="13" operator="equal">
      <formula>SUM($D$184:$D$195)</formula>
    </cfRule>
    <cfRule type="cellIs" dxfId="34" priority="14" operator="greaterThan">
      <formula>SUM($D$184:$D$195)</formula>
    </cfRule>
    <cfRule type="cellIs" dxfId="33" priority="15" operator="lessThan">
      <formula>SUM($D$184:$D$195)</formula>
    </cfRule>
  </conditionalFormatting>
  <conditionalFormatting sqref="E196">
    <cfRule type="cellIs" dxfId="32" priority="10" operator="equal">
      <formula>SUM($E$184:$E$195)</formula>
    </cfRule>
    <cfRule type="cellIs" dxfId="31" priority="11" operator="lessThan">
      <formula>SUM($E$184:$E$195)</formula>
    </cfRule>
    <cfRule type="cellIs" dxfId="30" priority="12" operator="greaterThan">
      <formula>SUM($E$184:$E$195)</formula>
    </cfRule>
  </conditionalFormatting>
  <conditionalFormatting sqref="D204">
    <cfRule type="cellIs" dxfId="29" priority="7" operator="equal">
      <formula>SUM($D$202:$D$203)</formula>
    </cfRule>
    <cfRule type="cellIs" dxfId="28" priority="8" operator="greaterThan">
      <formula>SUM($D$202:$D$203)</formula>
    </cfRule>
    <cfRule type="cellIs" dxfId="27" priority="9" operator="lessThan">
      <formula>SUM($D$202:$D$203)</formula>
    </cfRule>
  </conditionalFormatting>
  <conditionalFormatting sqref="E204">
    <cfRule type="cellIs" dxfId="26" priority="4" operator="equal">
      <formula>SUM($E$202:$E$203)</formula>
    </cfRule>
    <cfRule type="cellIs" dxfId="25" priority="5" operator="lessThan">
      <formula>SUM($E$202:$E$203)</formula>
    </cfRule>
    <cfRule type="cellIs" dxfId="24" priority="6" operator="greaterThan">
      <formula>SUM($E$202:$E$203)</formula>
    </cfRule>
  </conditionalFormatting>
  <conditionalFormatting sqref="D266">
    <cfRule type="cellIs" dxfId="23" priority="368" operator="greaterThan">
      <formula>SUM($D$263:$D$265)</formula>
    </cfRule>
    <cfRule type="cellIs" dxfId="22" priority="369" operator="equal">
      <formula>SUM($D$263:$D$265)</formula>
    </cfRule>
    <cfRule type="cellIs" dxfId="21" priority="370" operator="lessThan">
      <formula>SUM($D$263:$D$265)</formula>
    </cfRule>
  </conditionalFormatting>
  <conditionalFormatting sqref="E266">
    <cfRule type="cellIs" dxfId="20" priority="374" operator="greaterThan">
      <formula>SUM($E$263:$E$265)</formula>
    </cfRule>
    <cfRule type="cellIs" dxfId="19" priority="375" operator="lessThan">
      <formula>SUM($E$263:$E$265)</formula>
    </cfRule>
    <cfRule type="cellIs" dxfId="18" priority="376" operator="equal">
      <formula>SUM($E$263:$E$265)</formula>
    </cfRule>
  </conditionalFormatting>
  <conditionalFormatting sqref="F266">
    <cfRule type="cellIs" dxfId="17" priority="1" operator="greaterThan">
      <formula>SUM($F$263:$F$265)</formula>
    </cfRule>
    <cfRule type="cellIs" dxfId="16" priority="2" operator="lessThan">
      <formula>SUM($F$263:$F$265)</formula>
    </cfRule>
    <cfRule type="cellIs" dxfId="15" priority="3" operator="equal">
      <formula>SUM($F$263:$F$265)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1400</v>
      </c>
      <c r="E8" s="7">
        <v>132104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204</v>
      </c>
      <c r="E13" s="7">
        <v>187135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100</v>
      </c>
      <c r="E15" s="7">
        <v>168320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420</v>
      </c>
      <c r="E18" s="7">
        <v>56221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120</v>
      </c>
      <c r="E21" s="7">
        <v>317202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240</v>
      </c>
      <c r="E22" s="7">
        <v>317208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747</v>
      </c>
      <c r="E26" s="7">
        <v>665933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4">
        <v>3231</v>
      </c>
      <c r="E30" s="44">
        <v>1844123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2026-06-23T04:21:40Z</dcterms:modified>
</cp:coreProperties>
</file>